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17" l="1"/>
  <c r="D17"/>
  <c r="N17"/>
  <c r="O17"/>
  <c r="E17"/>
  <c r="F17"/>
  <c r="P27"/>
  <c r="D27"/>
  <c r="N27"/>
  <c r="O27"/>
  <c r="E27"/>
  <c r="F27"/>
  <c r="P32"/>
  <c r="D32"/>
  <c r="E32"/>
  <c r="F32"/>
  <c r="N32"/>
  <c r="O32"/>
  <c r="P37"/>
  <c r="D37"/>
  <c r="E37"/>
  <c r="O37"/>
  <c r="N37"/>
  <c r="F37"/>
  <c r="P22"/>
  <c r="D22"/>
  <c r="N22"/>
  <c r="F22"/>
  <c r="E22"/>
  <c r="O22"/>
  <c r="Q12"/>
  <c r="Q17"/>
  <c r="Q39" s="1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H39" l="1"/>
  <c r="H17"/>
  <c r="I16" s="1"/>
  <c r="S16" s="1"/>
  <c r="H22"/>
  <c r="I21" s="1"/>
  <c r="S21" s="1"/>
  <c r="H37"/>
  <c r="I36" s="1"/>
  <c r="S36" s="1"/>
  <c r="H32"/>
  <c r="I31" s="1"/>
  <c r="S31" s="1"/>
  <c r="H27"/>
  <c r="I26" s="1"/>
  <c r="S26" s="1"/>
  <c r="O12"/>
  <c r="P12"/>
  <c r="N12"/>
  <c r="H12"/>
  <c r="D12"/>
  <c r="R12"/>
  <c r="R39" s="1"/>
  <c r="E12"/>
  <c r="F12"/>
  <c r="G39"/>
  <c r="I11" l="1"/>
  <c r="S11" s="1"/>
  <c r="E39"/>
  <c r="N39"/>
  <c r="F39"/>
  <c r="P39"/>
  <c r="D39"/>
  <c r="O39"/>
  <c r="I39" l="1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<sst xmlns="http://schemas.openxmlformats.org/spreadsheetml/2006/main" count="115" uniqueCount="75">
  <si>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</si>
  <si>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</si>
  <si>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</si>
  <si>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KK Moravská Slavia Brno</t>
  </si>
  <si>
    <t>Datum:  </t>
  </si>
  <si>
    <t>12.10.2019</t>
  </si>
  <si>
    <t>Domácí</t>
  </si>
  <si>
    <t>KK Mor.Slávia Brno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</si>
  <si>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</si>
  <si>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</si>
  <si>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</si>
  <si>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</si>
  <si>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</si>
  <si>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</si>
  <si>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</si>
  <si>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</si>
  <si>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</si>
  <si>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</si>
  <si>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</si>
  <si>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</si>
  <si>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</si>
  <si>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Milan</t>
  </si>
  <si>
    <t>Dostal</t>
  </si>
  <si>
    <t>Miroslav</t>
  </si>
  <si>
    <t>Marek</t>
  </si>
  <si>
    <t>Herůfek</t>
  </si>
  <si>
    <t>Rybárský</t>
  </si>
  <si>
    <t>Radim</t>
  </si>
  <si>
    <t>Rostislav</t>
  </si>
  <si>
    <t>Košťál</t>
  </si>
  <si>
    <t>Fialka</t>
  </si>
  <si>
    <t>Pavel</t>
  </si>
  <si>
    <t>František</t>
  </si>
  <si>
    <t>Novák</t>
  </si>
  <si>
    <t>Zelený</t>
  </si>
  <si>
    <t>Stanislav</t>
  </si>
  <si>
    <t>Michal</t>
  </si>
  <si>
    <t>Hostinský</t>
  </si>
  <si>
    <t>Kratochvíla</t>
  </si>
  <si>
    <t>Ivo</t>
  </si>
  <si>
    <t>Antonín</t>
  </si>
  <si>
    <t>Antoš</t>
  </si>
  <si>
    <t>Janás</t>
  </si>
  <si>
    <t>Roman</t>
  </si>
  <si>
    <t>Celkový výkon družstva  </t>
  </si>
  <si>
    <t>Vedoucí družstva         Jméno:</t>
  </si>
  <si>
    <t>Milan Klika</t>
  </si>
  <si>
    <t>Bodový zisk</t>
  </si>
  <si>
    <t>Marek Dostál</t>
  </si>
  <si>
    <t>Podpis:</t>
  </si>
  <si>
    <t>Rozhodčí</t>
  </si>
  <si>
    <t>Jméno:</t>
  </si>
  <si>
    <t>Pavel Antoš st.</t>
  </si>
  <si>
    <t>Číslo průkazu:</t>
  </si>
  <si>
    <t>II/0371</t>
  </si>
  <si>
    <t>Čas zahájení utkání:  </t>
  </si>
  <si>
    <t>14:00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</si>
  <si>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</si>
  <si>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</si>
  <si>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</si>
  <si>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</si>
  <si>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</si>
  <si>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</si>
  <si>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</si>
  <si>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</si>
  <si>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</si>
  <si>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</si>
  <si>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</si>
  <si>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</si>
  <si>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</si>
  <si>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</si>
  <si>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</si>
  <si>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 František Fialka SKK Dubňany</t>
  </si>
  <si>
    <t xml:space="preserve">Datum a podpis rozhodčího:  </t>
  </si>
  <si>
    <t>12.10.2019 Pavel Antoš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</si>
</sst>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36</v>
      </c>
      <c r="F8" s="12">
        <v>2</v>
      </c>
      <c r="G8" s="13">
        <f>IF(AND(ISBLANK(D8),ISBLANK(E8)),"",D8+E8)</f>
        <v>129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78</v>
      </c>
      <c r="O8" s="12">
        <v>35</v>
      </c>
      <c r="P8" s="12">
        <v>1</v>
      </c>
      <c r="Q8" s="13">
        <f>IF(AND(ISBLANK(N8),ISBLANK(O8)),"",N8+O8)</f>
        <v>113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52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54</v>
      </c>
      <c r="P9" s="18">
        <v>1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27</v>
      </c>
      <c r="F10" s="18">
        <v>2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32</v>
      </c>
      <c r="P10" s="18">
        <v>2</v>
      </c>
      <c r="Q10" s="19">
        <f>IF(AND(ISBLANK(N10),ISBLANK(O10)),"",N10+O10)</f>
        <v>112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63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31</v>
      </c>
      <c r="P11" s="23">
        <v>2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18083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178</v>
      </c>
      <c r="F12" s="28">
        <f>IF(ISNUMBER($G12),SUM(F8:F11),"")</f>
        <v>4</v>
      </c>
      <c r="G12" s="29">
        <f>IF(SUM($G8:$G11)+SUM($Q8:$Q11)&gt;0,SUM(G8:G11),"")</f>
        <v>562</v>
      </c>
      <c r="H12" s="27">
        <f>IF(ISNUMBER($G12),SUM(H8:H11),"")</f>
        <v>4</v>
      </c>
      <c r="I12" s="99"/>
      <c r="K12" s="96">
        <v>17018</v>
      </c>
      <c r="L12" s="97"/>
      <c r="M12" s="26" t="s">
        <v>18</v>
      </c>
      <c r="N12" s="27">
        <f>IF(ISNUMBER($G12),SUM(N8:N11),"")</f>
        <v>329</v>
      </c>
      <c r="O12" s="28">
        <f>IF(ISNUMBER($G12),SUM(O8:O11),"")</f>
        <v>152</v>
      </c>
      <c r="P12" s="28">
        <f>IF(ISNUMBER($G12),SUM(P8:P11),"")</f>
        <v>6</v>
      </c>
      <c r="Q12" s="29">
        <f>IF(SUM($G8:$G11)+SUM($Q8:$Q11)&gt;0,SUM(Q8:Q11),"")</f>
        <v>481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33</v>
      </c>
      <c r="F13" s="12">
        <v>2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44</v>
      </c>
      <c r="P13" s="12">
        <v>1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35</v>
      </c>
      <c r="F14" s="18">
        <v>4</v>
      </c>
      <c r="G14" s="19">
        <f>IF(AND(ISBLANK(D14),ISBLANK(E14)),"",D14+E14)</f>
        <v>127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42</v>
      </c>
      <c r="P14" s="18">
        <v>2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34</v>
      </c>
      <c r="F15" s="18">
        <v>3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82</v>
      </c>
      <c r="O15" s="18">
        <v>45</v>
      </c>
      <c r="P15" s="18">
        <v>1</v>
      </c>
      <c r="Q15" s="19">
        <f>IF(AND(ISBLANK(N15),ISBLANK(O15)),"",N15+O15)</f>
        <v>127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35</v>
      </c>
      <c r="F16" s="23">
        <v>2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81</v>
      </c>
      <c r="O16" s="23">
        <v>50</v>
      </c>
      <c r="P16" s="23">
        <v>2</v>
      </c>
      <c r="Q16" s="24">
        <f>IF(AND(ISBLANK(N16),ISBLANK(O16)),"",N16+O16)</f>
        <v>131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21399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137</v>
      </c>
      <c r="F17" s="28">
        <f>IF(ISNUMBER($G17),SUM(F13:F16),"")</f>
        <v>11</v>
      </c>
      <c r="G17" s="29">
        <f>IF(SUM($G13:$G16)+SUM($Q13:$Q16)&gt;0,SUM(G13:G16),"")</f>
        <v>505</v>
      </c>
      <c r="H17" s="27">
        <f>IF(ISNUMBER($G17),SUM(H13:H16),"")</f>
        <v>1</v>
      </c>
      <c r="I17" s="99"/>
      <c r="K17" s="96">
        <v>20073</v>
      </c>
      <c r="L17" s="97"/>
      <c r="M17" s="26" t="s">
        <v>18</v>
      </c>
      <c r="N17" s="27">
        <f>IF(ISNUMBER($G17),SUM(N13:N16),"")</f>
        <v>334</v>
      </c>
      <c r="O17" s="28">
        <f>IF(ISNUMBER($G17),SUM(O13:O16),"")</f>
        <v>181</v>
      </c>
      <c r="P17" s="28">
        <f>IF(ISNUMBER($G17),SUM(P13:P16),"")</f>
        <v>6</v>
      </c>
      <c r="Q17" s="29">
        <f>IF(SUM($G13:$G16)+SUM($Q13:$Q16)&gt;0,SUM(Q13:Q16),"")</f>
        <v>515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50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43</v>
      </c>
      <c r="P18" s="12">
        <v>0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53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34</v>
      </c>
      <c r="P19" s="18">
        <v>0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54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98</v>
      </c>
      <c r="O20" s="18">
        <v>41</v>
      </c>
      <c r="P20" s="18">
        <v>1</v>
      </c>
      <c r="Q20" s="19">
        <f>IF(AND(ISBLANK(N20),ISBLANK(O20)),"",N20+O20)</f>
        <v>139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54</v>
      </c>
      <c r="F21" s="23">
        <v>1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76</v>
      </c>
      <c r="O21" s="23">
        <v>33</v>
      </c>
      <c r="P21" s="23">
        <v>3</v>
      </c>
      <c r="Q21" s="24">
        <f>IF(AND(ISBLANK(N21),ISBLANK(O21)),"",N21+O21)</f>
        <v>109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344</v>
      </c>
      <c r="E22" s="28">
        <f>IF(ISNUMBER($G22),SUM(E18:E21),"")</f>
        <v>211</v>
      </c>
      <c r="F22" s="28">
        <f>IF(ISNUMBER($G22),SUM(F18:F21),"")</f>
        <v>3</v>
      </c>
      <c r="G22" s="29">
        <f>IF(SUM($G18:$G21)+SUM($Q18:$Q21)&gt;0,SUM(G18:G21),"")</f>
        <v>555</v>
      </c>
      <c r="H22" s="27">
        <f>IF(ISNUMBER($G22),SUM(H18:H21),"")</f>
        <v>3.5</v>
      </c>
      <c r="I22" s="99"/>
      <c r="K22" s="96">
        <v>8063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151</v>
      </c>
      <c r="P22" s="28">
        <f>IF(ISNUMBER($G22),SUM(P18:P21),"")</f>
        <v>4</v>
      </c>
      <c r="Q22" s="29">
        <f>IF(SUM($G18:$G21)+SUM($Q18:$Q21)&gt;0,SUM(Q18:Q21),"")</f>
        <v>503</v>
      </c>
      <c r="R22" s="27">
        <f>IF(ISNUMBER($G22),SUM(R18:R21),"")</f>
        <v>0.5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35</v>
      </c>
      <c r="F23" s="12">
        <v>5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44</v>
      </c>
      <c r="P23" s="12">
        <v>0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44</v>
      </c>
      <c r="F24" s="18">
        <v>0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51</v>
      </c>
      <c r="P24" s="18">
        <v>0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82</v>
      </c>
      <c r="E25" s="18">
        <v>26</v>
      </c>
      <c r="F25" s="18">
        <v>3</v>
      </c>
      <c r="G25" s="19">
        <f>IF(AND(ISBLANK(D25),ISBLANK(E25)),"",D25+E25)</f>
        <v>108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34</v>
      </c>
      <c r="P25" s="18">
        <v>1</v>
      </c>
      <c r="Q25" s="19">
        <f>IF(AND(ISBLANK(N25),ISBLANK(O25)),"",N25+O25)</f>
        <v>126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34</v>
      </c>
      <c r="F26" s="23">
        <v>0</v>
      </c>
      <c r="G26" s="24">
        <f>IF(AND(ISBLANK(D26),ISBLANK(E26)),"",D26+E26)</f>
        <v>126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36</v>
      </c>
      <c r="P26" s="23">
        <v>0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139</v>
      </c>
      <c r="F27" s="28">
        <f>IF(ISNUMBER($G27),SUM(F23:F26),"")</f>
        <v>8</v>
      </c>
      <c r="G27" s="29">
        <f>IF(SUM($G23:$G26)+SUM($Q23:$Q26)&gt;0,SUM(G23:G26),"")</f>
        <v>496</v>
      </c>
      <c r="H27" s="27">
        <f>IF(ISNUMBER($G27),SUM(H23:H26),"")</f>
        <v>1</v>
      </c>
      <c r="I27" s="99"/>
      <c r="K27" s="96">
        <v>18526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165</v>
      </c>
      <c r="P27" s="28">
        <f>IF(ISNUMBER($G27),SUM(P23:P26),"")</f>
        <v>1</v>
      </c>
      <c r="Q27" s="29">
        <f>IF(SUM($G23:$G26)+SUM($Q23:$Q26)&gt;0,SUM(Q23:Q26),"")</f>
        <v>515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44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45</v>
      </c>
      <c r="P28" s="12">
        <v>1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36</v>
      </c>
      <c r="F29" s="18">
        <v>1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44</v>
      </c>
      <c r="P29" s="18">
        <v>1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34</v>
      </c>
      <c r="F30" s="18">
        <v>2</v>
      </c>
      <c r="G30" s="19">
        <f>IF(AND(ISBLANK(D30),ISBLANK(E30)),"",D30+E30)</f>
        <v>127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88</v>
      </c>
      <c r="O30" s="18">
        <v>36</v>
      </c>
      <c r="P30" s="18">
        <v>0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45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36</v>
      </c>
      <c r="P31" s="23">
        <v>3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9135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159</v>
      </c>
      <c r="F32" s="28">
        <f>IF(ISNUMBER($G32),SUM(F28:F31),"")</f>
        <v>3</v>
      </c>
      <c r="G32" s="29">
        <f>IF(SUM($G28:$G31)+SUM($Q28:$Q31)&gt;0,SUM(G28:G31),"")</f>
        <v>529</v>
      </c>
      <c r="H32" s="27">
        <f>IF(ISNUMBER($G32),SUM(H28:H31),"")</f>
        <v>3</v>
      </c>
      <c r="I32" s="99"/>
      <c r="K32" s="96">
        <v>7183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161</v>
      </c>
      <c r="P32" s="28">
        <f>IF(ISNUMBER($G32),SUM(P28:P31),"")</f>
        <v>5</v>
      </c>
      <c r="Q32" s="29">
        <f>IF(SUM($G28:$G31)+SUM($Q28:$Q31)&gt;0,SUM(Q28:Q31),"")</f>
        <v>509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89</v>
      </c>
      <c r="E33" s="12">
        <v>45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90</v>
      </c>
      <c r="O33" s="12">
        <v>51</v>
      </c>
      <c r="P33" s="12">
        <v>0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34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42</v>
      </c>
      <c r="P34" s="18">
        <v>0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94</v>
      </c>
      <c r="E35" s="18">
        <v>35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90</v>
      </c>
      <c r="O35" s="18">
        <v>35</v>
      </c>
      <c r="P35" s="18">
        <v>2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35</v>
      </c>
      <c r="F36" s="23">
        <v>2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51</v>
      </c>
      <c r="P36" s="23">
        <v>1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7164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149</v>
      </c>
      <c r="F37" s="28">
        <f>IF(ISNUMBER($G37),SUM(F33:F36),"")</f>
        <v>5</v>
      </c>
      <c r="G37" s="29">
        <f>IF(SUM($G33:$G36)+SUM($Q33:$Q36)&gt;0,SUM(G33:G36),"")</f>
        <v>516</v>
      </c>
      <c r="H37" s="27">
        <f>IF(ISNUMBER($G37),SUM(H33:H36),"")</f>
        <v>2</v>
      </c>
      <c r="I37" s="99"/>
      <c r="K37" s="96">
        <v>8053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179</v>
      </c>
      <c r="P37" s="28">
        <f>IF(ISNUMBER($G37),SUM(P33:P36),"")</f>
        <v>3</v>
      </c>
      <c r="Q37" s="29">
        <f>IF(SUM($G33:$G36)+SUM($Q33:$Q36)&gt;0,SUM(Q33:Q36),"")</f>
        <v>523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2190</v>
      </c>
      <c r="E39" s="34">
        <f>IF(ISNUMBER($G39),SUM(E12,E17,E22,E27,E32,E37),"")</f>
        <v>973</v>
      </c>
      <c r="F39" s="34">
        <f>IF(ISNUMBER($G39),SUM(F12,F17,F22,F27,F32,F37),"")</f>
        <v>34</v>
      </c>
      <c r="G39" s="35">
        <f>IF(SUM($G$8:$G$37)+SUM($Q$8:$Q$37)&gt;0,SUM(G12,G17,G22,G27,G32,G37),"")</f>
        <v>3163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2057</v>
      </c>
      <c r="O39" s="34">
        <f>IF(ISNUMBER($G39),SUM(O12,O17,O22,O27,O32,O37),"")</f>
        <v>989</v>
      </c>
      <c r="P39" s="34">
        <f>IF(ISNUMBER($G39),SUM(P12,P17,P22,P27,P32,P37),"")</f>
        <v>25</v>
      </c>
      <c r="Q39" s="35">
        <f>IF(SUM($G$8:$G$37)+SUM($Q$8:$Q$37)&gt;0,SUM(Q12,Q17,Q22,Q27,Q32,Q37),"")</f>
        <v>3046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Mor.Slávia Brno – SK Kuželky Dubňany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10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2019-10-12T17:01:45Z</dcterms:modified>
</cp:coreProperties>
</file>